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3 2024-2025\Ответы ГАД и ГАИ\!57 Расчеты Дох и Источн\"/>
    </mc:Choice>
  </mc:AlternateContent>
  <bookViews>
    <workbookView xWindow="120" yWindow="165" windowWidth="28590" windowHeight="1399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L10" i="1" l="1"/>
  <c r="L9" i="1"/>
  <c r="K10" i="1"/>
  <c r="K9" i="1"/>
  <c r="J10" i="1"/>
  <c r="J9" i="1"/>
  <c r="J11" i="1" l="1"/>
  <c r="K11" i="1"/>
  <c r="L11" i="1"/>
  <c r="G11" i="1"/>
  <c r="I11" i="1" l="1"/>
  <c r="E11" i="1"/>
</calcChain>
</file>

<file path=xl/sharedStrings.xml><?xml version="1.0" encoding="utf-8"?>
<sst xmlns="http://schemas.openxmlformats.org/spreadsheetml/2006/main" count="23" uniqueCount="20">
  <si>
    <t>Всего:</t>
  </si>
  <si>
    <t xml:space="preserve">сумма </t>
  </si>
  <si>
    <t>Наименование показателя</t>
  </si>
  <si>
    <t>Инспекция государственного строительного надзора Камчатского края</t>
  </si>
  <si>
    <t>№                      п/п</t>
  </si>
  <si>
    <t>в рублях</t>
  </si>
  <si>
    <t>12</t>
  </si>
  <si>
    <t xml:space="preserve">сумма                                     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</si>
  <si>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</si>
  <si>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Прогноз поступления доходов на 2023 год  и на 2024 и 2025 годов</t>
  </si>
  <si>
    <t>Колич. месяцев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</si>
  <si>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(изделий)</t>
  </si>
  <si>
    <t>Поступление доходов в 2020 году</t>
  </si>
  <si>
    <t>Поступление доходов в 2021 году</t>
  </si>
  <si>
    <t>Поступление доходов в 2022 году
 (по состоянию на 01.08.2022)</t>
  </si>
  <si>
    <t>Код бюджетной классификации РФ</t>
  </si>
  <si>
    <t>В соответствии с приказом Инспекции от 08.06.2022 № 216/1  " Об утверждении методики прогнозирования поступлений   доходов в бюджеты бюджетной системы Российской Федерации"  для прогнозирования  предполагаемых доходов был  применен метод  "Усреднение - расчет, осуществляемый на основании усреднения годовых объемов доходов не менее чем за 3 года или за весь период поступления соответствующего вида доходов в случае, если он не превышает 3 года"</t>
  </si>
  <si>
    <t>Расчет прогноза поступлений доходов в краевой бюджет на 2023 год и на плановый период 2024 и 2025 годов</t>
  </si>
  <si>
    <t>11601092010000140</t>
  </si>
  <si>
    <t>11601142010000140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</si>
</sst>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4" fontId="6" fillId="0" borderId="1" xfId="0" applyNumberFormat="1" applyFont="1" applyBorder="1"/>
    <xf numFmtId="3" fontId="6" fillId="0" borderId="1" xfId="0" applyNumberFormat="1" applyFont="1" applyBorder="1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vertical="center"/>
    </xf>
    <xf numFmtId="3" fontId="4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wrapText="1"/>
    </xf>
    <xf numFmtId="49" fontId="4" fillId="0" borderId="8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vertical="center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6" fillId="0" borderId="5" xfId="0" applyNumberFormat="1" applyFont="1" applyBorder="1" applyAlignment="1">
      <alignment vertical="center"/>
    </xf>
    <xf numFmtId="3" fontId="6" fillId="0" borderId="6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3" fontId="6" fillId="0" borderId="9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selection activeCell="J6" sqref="J6:L10"/>
    </sheetView>
  </sheetViews>
  <sheetFormatPr defaultRowHeight="11.25" x14ac:dyDescent="0.2"/>
  <cols>
    <col min="1" max="1" width="8.5" customWidth="1"/>
    <col min="2" max="2" width="47.83203125" customWidth="1"/>
    <col min="3" max="3" width="22" customWidth="1"/>
    <col min="4" max="4" width="9.33203125" customWidth="1"/>
    <col min="5" max="5" width="15.1640625" customWidth="1"/>
    <col min="6" max="6" width="9.1640625" customWidth="1"/>
    <col min="7" max="7" width="16.33203125" customWidth="1"/>
    <col min="8" max="8" width="8.5" customWidth="1"/>
    <col min="9" max="9" width="13.83203125" customWidth="1"/>
    <col min="10" max="10" width="11.83203125" customWidth="1"/>
    <col min="11" max="11" width="11.5" customWidth="1"/>
    <col min="12" max="12" width="11.83203125" customWidth="1"/>
  </cols>
  <sheetData>
    <row r="1" spans="1:12" ht="15.75" x14ac:dyDescent="0.25">
      <c r="A1" s="29" t="s">
        <v>3</v>
      </c>
      <c r="B1" s="29"/>
      <c r="C1" s="29"/>
      <c r="D1" s="29"/>
      <c r="E1" s="29"/>
      <c r="F1" s="29"/>
      <c r="G1" s="29"/>
      <c r="H1" s="29"/>
      <c r="I1" s="29"/>
      <c r="J1" s="29"/>
    </row>
    <row r="2" spans="1:12" ht="15.75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2" ht="15.75" x14ac:dyDescent="0.25">
      <c r="A3" s="8" t="s">
        <v>17</v>
      </c>
      <c r="B3" s="9"/>
      <c r="C3" s="9"/>
      <c r="D3" s="10"/>
      <c r="E3" s="10"/>
      <c r="F3" s="10"/>
      <c r="G3" s="10"/>
      <c r="H3" s="10"/>
      <c r="I3" s="10"/>
      <c r="J3" s="10"/>
      <c r="K3" s="10"/>
      <c r="L3" s="9"/>
    </row>
    <row r="4" spans="1:12" ht="11.25" customHeight="1" x14ac:dyDescent="0.25">
      <c r="A4" s="8"/>
      <c r="B4" s="9"/>
      <c r="C4" s="9"/>
      <c r="D4" s="10"/>
      <c r="E4" s="10"/>
      <c r="F4" s="10"/>
      <c r="G4" s="10"/>
      <c r="H4" s="10"/>
      <c r="I4" s="10"/>
      <c r="J4" s="10"/>
      <c r="K4" s="10"/>
      <c r="L4" s="9"/>
    </row>
    <row r="5" spans="1:12" ht="11.25" customHeight="1" x14ac:dyDescent="0.25">
      <c r="C5" s="7"/>
      <c r="D5" s="7"/>
      <c r="E5" s="7"/>
      <c r="F5" s="7"/>
      <c r="G5" s="7"/>
      <c r="H5" s="7"/>
      <c r="I5" s="7"/>
      <c r="J5" s="7"/>
      <c r="K5" s="7"/>
      <c r="L5" s="3" t="s">
        <v>5</v>
      </c>
    </row>
    <row r="6" spans="1:12" ht="51.75" customHeight="1" x14ac:dyDescent="0.2">
      <c r="A6" s="31" t="s">
        <v>4</v>
      </c>
      <c r="B6" s="30" t="s">
        <v>2</v>
      </c>
      <c r="C6" s="31" t="s">
        <v>15</v>
      </c>
      <c r="D6" s="30" t="s">
        <v>12</v>
      </c>
      <c r="E6" s="30"/>
      <c r="F6" s="30" t="s">
        <v>13</v>
      </c>
      <c r="G6" s="30"/>
      <c r="H6" s="30" t="s">
        <v>14</v>
      </c>
      <c r="I6" s="30"/>
      <c r="J6" s="34" t="s">
        <v>9</v>
      </c>
      <c r="K6" s="34"/>
      <c r="L6" s="34"/>
    </row>
    <row r="7" spans="1:12" ht="38.25" x14ac:dyDescent="0.2">
      <c r="A7" s="32"/>
      <c r="B7" s="33"/>
      <c r="C7" s="32"/>
      <c r="D7" s="11" t="s">
        <v>10</v>
      </c>
      <c r="E7" s="2" t="s">
        <v>1</v>
      </c>
      <c r="F7" s="11" t="s">
        <v>10</v>
      </c>
      <c r="G7" s="2" t="s">
        <v>1</v>
      </c>
      <c r="H7" s="11" t="s">
        <v>10</v>
      </c>
      <c r="I7" s="11" t="s">
        <v>7</v>
      </c>
      <c r="J7" s="35">
        <v>2023</v>
      </c>
      <c r="K7" s="35">
        <v>2024</v>
      </c>
      <c r="L7" s="35">
        <v>2025</v>
      </c>
    </row>
    <row r="8" spans="1:12" ht="12.75" x14ac:dyDescent="0.2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36">
        <v>10</v>
      </c>
      <c r="K8" s="36">
        <v>11</v>
      </c>
      <c r="L8" s="36">
        <v>12</v>
      </c>
    </row>
    <row r="9" spans="1:12" ht="132" x14ac:dyDescent="0.2">
      <c r="A9" s="12">
        <v>1</v>
      </c>
      <c r="B9" s="13" t="s">
        <v>11</v>
      </c>
      <c r="C9" s="14" t="s">
        <v>18</v>
      </c>
      <c r="D9" s="15" t="s">
        <v>6</v>
      </c>
      <c r="E9" s="16">
        <v>1570000</v>
      </c>
      <c r="F9" s="17">
        <v>12</v>
      </c>
      <c r="G9" s="16">
        <v>1370500</v>
      </c>
      <c r="H9" s="18">
        <v>7</v>
      </c>
      <c r="I9" s="16">
        <v>534000</v>
      </c>
      <c r="J9" s="37">
        <f>((E9+G9+I9)/(D9+F9+H9))*12</f>
        <v>1344967.7419354839</v>
      </c>
      <c r="K9" s="37">
        <f>((E9+G9+I9)/(D9+F9+H9))*12</f>
        <v>1344967.7419354839</v>
      </c>
      <c r="L9" s="38">
        <f>((E9+G9+I9)/(D9+F9+H9))*12</f>
        <v>1344967.7419354839</v>
      </c>
    </row>
    <row r="10" spans="1:12" ht="108" x14ac:dyDescent="0.2">
      <c r="A10" s="19">
        <v>2</v>
      </c>
      <c r="B10" s="20" t="s">
        <v>8</v>
      </c>
      <c r="C10" s="21" t="s">
        <v>19</v>
      </c>
      <c r="D10" s="22"/>
      <c r="E10" s="23"/>
      <c r="F10" s="24"/>
      <c r="G10" s="23"/>
      <c r="H10" s="25">
        <v>7</v>
      </c>
      <c r="I10" s="26">
        <v>5000</v>
      </c>
      <c r="J10" s="39">
        <f>((E10+G10+I10)/(D10+F10+H10))*12</f>
        <v>8571.4285714285725</v>
      </c>
      <c r="K10" s="39">
        <f>((E10+G10+I10)/(D10+F10+H10))*12</f>
        <v>8571.4285714285725</v>
      </c>
      <c r="L10" s="40">
        <f>((E10+G10+I10)/(D10+F10+H10))*12</f>
        <v>8571.4285714285725</v>
      </c>
    </row>
    <row r="11" spans="1:12" ht="15" x14ac:dyDescent="0.25">
      <c r="A11" s="1"/>
      <c r="B11" s="1" t="s">
        <v>0</v>
      </c>
      <c r="C11" s="1"/>
      <c r="D11" s="1"/>
      <c r="E11" s="5">
        <f>SUM(E9:E9)</f>
        <v>1570000</v>
      </c>
      <c r="F11" s="5"/>
      <c r="G11" s="5">
        <f>SUM(G9:G9)</f>
        <v>1370500</v>
      </c>
      <c r="H11" s="4"/>
      <c r="I11" s="5">
        <f>SUM(I9:I9)</f>
        <v>534000</v>
      </c>
      <c r="J11" s="5">
        <f>SUM(J9:J10)</f>
        <v>1353539.1705069125</v>
      </c>
      <c r="K11" s="5">
        <f t="shared" ref="K11:L11" si="0">SUM(K9:K10)</f>
        <v>1353539.1705069125</v>
      </c>
      <c r="L11" s="5">
        <f t="shared" si="0"/>
        <v>1353539.1705069125</v>
      </c>
    </row>
    <row r="13" spans="1:12" ht="62.25" customHeight="1" x14ac:dyDescent="0.25">
      <c r="A13" s="27" t="s">
        <v>16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</sheetData>
  <mergeCells count="9">
    <mergeCell ref="A13:L13"/>
    <mergeCell ref="A1:J1"/>
    <mergeCell ref="D6:E6"/>
    <mergeCell ref="H6:I6"/>
    <mergeCell ref="A6:A7"/>
    <mergeCell ref="B6:B7"/>
    <mergeCell ref="C6:C7"/>
    <mergeCell ref="J6:L6"/>
    <mergeCell ref="F6:G6"/>
  </mergeCells>
  <pageMargins left="0.70866141732283472" right="0.70866141732283472" top="0.98425196850393704" bottom="0.3937007874015748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Ахметшина Ирина Викторовна</cp:lastModifiedBy>
  <cp:lastPrinted>2022-10-10T05:11:03Z</cp:lastPrinted>
  <dcterms:created xsi:type="dcterms:W3CDTF">2020-08-12T04:40:44Z</dcterms:created>
  <dcterms:modified xsi:type="dcterms:W3CDTF">2022-10-13T01:54:29Z</dcterms:modified>
</cp:coreProperties>
</file>